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6. I. negyedév\"/>
    </mc:Choice>
  </mc:AlternateContent>
  <xr:revisionPtr revIDLastSave="0" documentId="13_ncr:1_{2FCD795A-1A8B-4275-967F-0838FBCC19F1}" xr6:coauthVersionLast="47" xr6:coauthVersionMax="47" xr10:uidLastSave="{00000000-0000-0000-0000-000000000000}"/>
  <bookViews>
    <workbookView xWindow="28680" yWindow="-1125" windowWidth="29040" windowHeight="15720" xr2:uid="{BC8201DF-0E6E-4EF4-9D08-04EBC646CD24}"/>
  </bookViews>
  <sheets>
    <sheet name="2026.01-03." sheetId="1" r:id="rId1"/>
    <sheet name="Előirányzati soronkénti ktg Q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17" i="1"/>
  <c r="B18" i="2"/>
  <c r="B9" i="1" s="1"/>
  <c r="B10" i="2"/>
  <c r="B7" i="1" s="1"/>
  <c r="B7" i="2"/>
  <c r="B6" i="1" s="1"/>
  <c r="B4" i="2"/>
  <c r="B5" i="1" l="1"/>
  <c r="C18" i="2"/>
  <c r="C7" i="2"/>
  <c r="C4" i="2"/>
  <c r="B13" i="2"/>
  <c r="B22" i="2" s="1"/>
  <c r="C10" i="2"/>
  <c r="C13" i="2"/>
  <c r="C22" i="2" l="1"/>
  <c r="B8" i="1"/>
  <c r="B10" i="1" l="1"/>
  <c r="B12" i="1" l="1"/>
  <c r="B20" i="1" s="1"/>
</calcChain>
</file>

<file path=xl/sharedStrings.xml><?xml version="1.0" encoding="utf-8"?>
<sst xmlns="http://schemas.openxmlformats.org/spreadsheetml/2006/main" count="41" uniqueCount="35">
  <si>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</si>
  <si>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</si>
  <si>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</si>
  <si>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</si>
  <si>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</si>
  <si>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</si>
  <si>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</si>
  <si>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</si>
  <si>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</si>
  <si>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</si>
  <si>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</si>
  <si>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</si>
  <si>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</si>
  <si>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</si>
  <si>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</si>
  <si>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Társasházi képviselet:
(5305)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</si>
  <si>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</si>
  <si>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</si>
  <si>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</si>
  <si>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</si>
  <si>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</si>
  <si>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</si>
  <si>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INGATLANGAZDÁLKODÁS összesen:</t>
  </si>
  <si>
    <t>lakás- és helyiséggazdálkodási feladatok ellátásának költségei 2026.01-03. hó</t>
  </si>
  <si>
    <t>- 2026.01. havi előleg összege (bruttó)</t>
  </si>
  <si>
    <t>- 2026.02. havi előleg összege (bruttó)</t>
  </si>
  <si>
    <t>- 2026.03. havi előleg összege (bruttó)</t>
  </si>
  <si>
    <t>2026.01-03. havi alulfinanszírozás összege</t>
  </si>
  <si>
    <t>2026.01-03. túlkompenzáció összege *</t>
  </si>
  <si>
    <t>* A túlkompenzáció összege a 2026. II. negyedévi feladatellátás ellentételezésére kerül átvitelre.</t>
  </si>
  <si>
    <t>Ingatlangazdálkodás 2026. I. negyedéves elszámolás</t>
  </si>
  <si>
    <t>Lakás- és helyiséggazdálkodás 2026.01-03. havi költsége összesen (nettó)</t>
  </si>
  <si>
    <t>Lakás- és helyiséggazdálkodás 2026.01-03. havi költsége összesen (bruttó)</t>
  </si>
  <si>
    <t>Lakás- és helyiséggazdálkodás 2026.03.31-én még el nem számolt Ellentételezés összesen (bruttó)</t>
  </si>
  <si>
    <t>Ingatlangazdálkodási közszolgáltatási tevékenység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</si>
</sst>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8" fillId="0" borderId="0" applyFont="0" applyFill="0" applyBorder="0" applyAlignment="0" applyProtection="0"/>
  </cellStyleXfs>
  <cellXfs count="41">
    <xf numFmtId="0" fontId="0" fillId="0" borderId="0" xfId="0"/>
    <xf numFmtId="164" fontId="2" fillId="0" borderId="4" xfId="1" applyNumberFormat="1" applyFont="1" applyBorder="1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164" fontId="1" fillId="0" borderId="4" xfId="1" applyNumberFormat="1" applyFont="1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164" fontId="2" fillId="0" borderId="4" xfId="0" applyNumberFormat="1" applyFont="1" applyBorder="1"/>
    <xf numFmtId="0" fontId="0" fillId="0" borderId="3" xfId="0" applyBorder="1"/>
    <xf numFmtId="0" fontId="0" fillId="0" borderId="4" xfId="0" applyBorder="1"/>
    <xf numFmtId="164" fontId="1" fillId="0" borderId="4" xfId="1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8" xfId="1" applyNumberFormat="1" applyFont="1" applyBorder="1"/>
    <xf numFmtId="0" fontId="0" fillId="0" borderId="3" xfId="0" applyBorder="1" applyAlignment="1">
      <alignment horizontal="left" indent="2"/>
    </xf>
    <xf numFmtId="164" fontId="0" fillId="0" borderId="8" xfId="1" applyNumberFormat="1" applyFont="1" applyBorder="1"/>
    <xf numFmtId="164" fontId="0" fillId="0" borderId="4" xfId="1" applyNumberFormat="1" applyFont="1" applyBorder="1"/>
    <xf numFmtId="164" fontId="0" fillId="0" borderId="0" xfId="1" applyNumberFormat="1" applyFont="1"/>
    <xf numFmtId="0" fontId="3" fillId="0" borderId="5" xfId="0" applyFont="1" applyBorder="1"/>
    <xf numFmtId="164" fontId="3" fillId="0" borderId="6" xfId="1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2" fillId="0" borderId="12" xfId="0" applyFont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7" fillId="2" borderId="13" xfId="3" applyNumberFormat="1" applyFont="1" applyFill="1" applyBorder="1" applyAlignment="1">
      <alignment vertical="center"/>
    </xf>
    <xf numFmtId="164" fontId="7" fillId="2" borderId="11" xfId="3" applyNumberFormat="1" applyFont="1" applyFill="1" applyBorder="1" applyAlignment="1">
      <alignment vertical="center"/>
    </xf>
    <xf numFmtId="164" fontId="9" fillId="0" borderId="8" xfId="1" applyNumberFormat="1" applyFont="1" applyBorder="1"/>
    <xf numFmtId="164" fontId="9" fillId="0" borderId="4" xfId="1" applyNumberFormat="1" applyFont="1" applyBorder="1"/>
    <xf numFmtId="0" fontId="10" fillId="0" borderId="3" xfId="0" applyFont="1" applyBorder="1" applyAlignment="1">
      <alignment horizontal="left" indent="2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9" xfId="2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11" xfId="2" applyFont="1" applyFill="1" applyBorder="1" applyAlignment="1">
      <alignment horizontal="center"/>
    </xf>
  </cellXfs>
  <cellStyles count="4">
    <cellStyle name="Normál" xfId="0" builtinId="0"/>
    <cellStyle name="Normál 2" xfId="2" xr:uid="{3F2171C0-F316-4582-9BAB-AB26A52627FD}"/>
    <cellStyle name="Pénznem" xfId="1" builtinId="4"/>
    <cellStyle name="Pénznem 2" xfId="3" xr:uid="{92752106-18B1-437C-AC29-770FDEAA5A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22"/>
  <sheetViews>
    <sheetView tabSelected="1" workbookViewId="0">
      <selection activeCell="B20" sqref="B20"/>
    </sheetView>
  </sheetViews>
  <sheetFormatPr defaultRowHeight="15" x14ac:dyDescent="0.25"/>
  <cols>
    <col min="1" max="1" width="92.7109375" customWidth="1"/>
    <col min="2" max="2" width="21.7109375" customWidth="1"/>
  </cols>
  <sheetData>
    <row r="1" spans="1:2" ht="21" x14ac:dyDescent="0.25">
      <c r="A1" s="36" t="s">
        <v>34</v>
      </c>
    </row>
    <row r="2" spans="1:2" ht="27" customHeight="1" x14ac:dyDescent="0.25">
      <c r="A2" s="37" t="s">
        <v>0</v>
      </c>
    </row>
    <row r="3" spans="1:2" ht="12.75" customHeight="1" thickBot="1" x14ac:dyDescent="0.3">
      <c r="A3" s="2"/>
    </row>
    <row r="4" spans="1:2" ht="27" customHeight="1" x14ac:dyDescent="0.25">
      <c r="A4" s="5" t="s">
        <v>23</v>
      </c>
      <c r="B4" s="12" t="s">
        <v>20</v>
      </c>
    </row>
    <row r="5" spans="1:2" x14ac:dyDescent="0.25">
      <c r="A5" s="3" t="s">
        <v>16</v>
      </c>
      <c r="B5" s="4">
        <f>+'Előirányzati soronkénti ktg Q1'!B4</f>
        <v>82798515</v>
      </c>
    </row>
    <row r="6" spans="1:2" x14ac:dyDescent="0.25">
      <c r="A6" s="3" t="s">
        <v>17</v>
      </c>
      <c r="B6" s="4">
        <f>+'Előirányzati soronkénti ktg Q1'!B7</f>
        <v>42550488</v>
      </c>
    </row>
    <row r="7" spans="1:2" x14ac:dyDescent="0.25">
      <c r="A7" s="3" t="s">
        <v>18</v>
      </c>
      <c r="B7" s="4">
        <f>+'Előirányzati soronkénti ktg Q1'!B10</f>
        <v>109931975</v>
      </c>
    </row>
    <row r="8" spans="1:2" x14ac:dyDescent="0.25">
      <c r="A8" s="3" t="s">
        <v>21</v>
      </c>
      <c r="B8" s="4">
        <f>+'Előirányzati soronkénti ktg Q1'!B13</f>
        <v>1581089</v>
      </c>
    </row>
    <row r="9" spans="1:2" x14ac:dyDescent="0.25">
      <c r="A9" s="3" t="s">
        <v>19</v>
      </c>
      <c r="B9" s="4">
        <f>+'Előirányzati soronkénti ktg Q1'!B18</f>
        <v>20158746</v>
      </c>
    </row>
    <row r="10" spans="1:2" x14ac:dyDescent="0.25">
      <c r="A10" s="6" t="s">
        <v>31</v>
      </c>
      <c r="B10" s="1">
        <f>SUM(B5:B9)</f>
        <v>257020813</v>
      </c>
    </row>
    <row r="11" spans="1:2" x14ac:dyDescent="0.25">
      <c r="A11" s="7" t="s">
        <v>1</v>
      </c>
      <c r="B11" s="4">
        <f>+B10*0.27+1</f>
        <v>69395620.510000005</v>
      </c>
    </row>
    <row r="12" spans="1:2" x14ac:dyDescent="0.25">
      <c r="A12" s="6" t="s">
        <v>32</v>
      </c>
      <c r="B12" s="8">
        <f>SUM(B10:B11)</f>
        <v>326416433.50999999</v>
      </c>
    </row>
    <row r="13" spans="1:2" x14ac:dyDescent="0.25">
      <c r="A13" s="9"/>
      <c r="B13" s="10"/>
    </row>
    <row r="14" spans="1:2" x14ac:dyDescent="0.25">
      <c r="A14" s="7" t="s">
        <v>24</v>
      </c>
      <c r="B14" s="11">
        <v>154778332</v>
      </c>
    </row>
    <row r="15" spans="1:2" x14ac:dyDescent="0.25">
      <c r="A15" s="7" t="s">
        <v>25</v>
      </c>
      <c r="B15" s="11">
        <v>154778332</v>
      </c>
    </row>
    <row r="16" spans="1:2" x14ac:dyDescent="0.25">
      <c r="A16" s="7" t="s">
        <v>26</v>
      </c>
      <c r="B16" s="11">
        <v>154778332</v>
      </c>
    </row>
    <row r="17" spans="1:2" x14ac:dyDescent="0.25">
      <c r="A17" s="13" t="s">
        <v>33</v>
      </c>
      <c r="B17" s="8">
        <f>SUM(B14:B16)</f>
        <v>464334996</v>
      </c>
    </row>
    <row r="18" spans="1:2" x14ac:dyDescent="0.25">
      <c r="A18" s="9"/>
      <c r="B18" s="10"/>
    </row>
    <row r="19" spans="1:2" x14ac:dyDescent="0.25">
      <c r="A19" s="23" t="s">
        <v>27</v>
      </c>
      <c r="B19" s="24">
        <v>0</v>
      </c>
    </row>
    <row r="20" spans="1:2" ht="15.75" thickBot="1" x14ac:dyDescent="0.3">
      <c r="A20" s="21" t="s">
        <v>28</v>
      </c>
      <c r="B20" s="22">
        <f>+B17-B12</f>
        <v>137918562.49000001</v>
      </c>
    </row>
    <row r="22" spans="1:2" x14ac:dyDescent="0.25">
      <c r="A22" t="s">
        <v>29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627D-4ECC-4AB3-8261-0FC5AAF34629}">
  <dimension ref="A1:C22"/>
  <sheetViews>
    <sheetView workbookViewId="0">
      <selection activeCell="F13" sqref="F13"/>
    </sheetView>
  </sheetViews>
  <sheetFormatPr defaultRowHeight="15" x14ac:dyDescent="0.25"/>
  <cols>
    <col min="1" max="1" width="36.140625" bestFit="1" customWidth="1"/>
    <col min="2" max="3" width="20.7109375" style="20" customWidth="1"/>
  </cols>
  <sheetData>
    <row r="1" spans="1:3" ht="19.5" thickBot="1" x14ac:dyDescent="0.35">
      <c r="A1" s="38" t="s">
        <v>30</v>
      </c>
      <c r="B1" s="39"/>
      <c r="C1" s="40"/>
    </row>
    <row r="2" spans="1:3" s="14" customFormat="1" ht="13.5" customHeight="1" thickBot="1" x14ac:dyDescent="0.3">
      <c r="A2" s="25"/>
      <c r="B2" s="26"/>
      <c r="C2" s="26"/>
    </row>
    <row r="3" spans="1:3" s="14" customFormat="1" ht="27" customHeight="1" x14ac:dyDescent="0.25">
      <c r="A3" s="28" t="s">
        <v>2</v>
      </c>
      <c r="B3" s="29" t="s">
        <v>3</v>
      </c>
      <c r="C3" s="30" t="s">
        <v>4</v>
      </c>
    </row>
    <row r="4" spans="1:3" ht="30" x14ac:dyDescent="0.25">
      <c r="A4" s="15" t="s">
        <v>5</v>
      </c>
      <c r="B4" s="16">
        <f>SUM(B5:B6)</f>
        <v>82798515</v>
      </c>
      <c r="C4" s="1">
        <f>SUM(C5:C6)</f>
        <v>105154114</v>
      </c>
    </row>
    <row r="5" spans="1:3" x14ac:dyDescent="0.25">
      <c r="A5" s="17" t="s">
        <v>6</v>
      </c>
      <c r="B5" s="18">
        <v>21051637</v>
      </c>
      <c r="C5" s="19">
        <v>26735579</v>
      </c>
    </row>
    <row r="6" spans="1:3" x14ac:dyDescent="0.25">
      <c r="A6" s="17" t="s">
        <v>7</v>
      </c>
      <c r="B6" s="18">
        <v>61746878</v>
      </c>
      <c r="C6" s="19">
        <v>78418535</v>
      </c>
    </row>
    <row r="7" spans="1:3" ht="30" x14ac:dyDescent="0.25">
      <c r="A7" s="15" t="s">
        <v>8</v>
      </c>
      <c r="B7" s="16">
        <f>SUM(B8:B9)</f>
        <v>42550488</v>
      </c>
      <c r="C7" s="1">
        <f>SUM(C8:C9)</f>
        <v>54039120</v>
      </c>
    </row>
    <row r="8" spans="1:3" x14ac:dyDescent="0.25">
      <c r="A8" s="17" t="s">
        <v>6</v>
      </c>
      <c r="B8" s="18">
        <v>9395212</v>
      </c>
      <c r="C8" s="19">
        <v>11931919</v>
      </c>
    </row>
    <row r="9" spans="1:3" x14ac:dyDescent="0.25">
      <c r="A9" s="17" t="s">
        <v>7</v>
      </c>
      <c r="B9" s="18">
        <v>33155276</v>
      </c>
      <c r="C9" s="19">
        <v>42107201</v>
      </c>
    </row>
    <row r="10" spans="1:3" ht="30" x14ac:dyDescent="0.25">
      <c r="A10" s="15" t="s">
        <v>9</v>
      </c>
      <c r="B10" s="16">
        <f>SUM(B11:B12)</f>
        <v>109931975</v>
      </c>
      <c r="C10" s="1">
        <f>SUM(C11:C12)</f>
        <v>139613608</v>
      </c>
    </row>
    <row r="11" spans="1:3" x14ac:dyDescent="0.25">
      <c r="A11" s="17" t="s">
        <v>6</v>
      </c>
      <c r="B11" s="18">
        <v>56254079</v>
      </c>
      <c r="C11" s="19">
        <v>71442680</v>
      </c>
    </row>
    <row r="12" spans="1:3" x14ac:dyDescent="0.25">
      <c r="A12" s="17" t="s">
        <v>7</v>
      </c>
      <c r="B12" s="18">
        <v>53677896</v>
      </c>
      <c r="C12" s="19">
        <v>68170928</v>
      </c>
    </row>
    <row r="13" spans="1:3" ht="30" x14ac:dyDescent="0.25">
      <c r="A13" s="15" t="s">
        <v>10</v>
      </c>
      <c r="B13" s="16">
        <f>SUM(B14:B17)</f>
        <v>1581089</v>
      </c>
      <c r="C13" s="1">
        <f>SUM(C14:C17)</f>
        <v>2007984</v>
      </c>
    </row>
    <row r="14" spans="1:3" x14ac:dyDescent="0.25">
      <c r="A14" s="17" t="s">
        <v>11</v>
      </c>
      <c r="B14" s="18">
        <v>7333511</v>
      </c>
      <c r="C14" s="19">
        <v>9313559</v>
      </c>
    </row>
    <row r="15" spans="1:3" x14ac:dyDescent="0.25">
      <c r="A15" s="17" t="s">
        <v>12</v>
      </c>
      <c r="B15" s="18">
        <v>4103028</v>
      </c>
      <c r="C15" s="19">
        <v>5210846</v>
      </c>
    </row>
    <row r="16" spans="1:3" x14ac:dyDescent="0.25">
      <c r="A16" s="35" t="s">
        <v>13</v>
      </c>
      <c r="B16" s="33">
        <v>-13260552</v>
      </c>
      <c r="C16" s="34">
        <v>-16840901</v>
      </c>
    </row>
    <row r="17" spans="1:3" x14ac:dyDescent="0.25">
      <c r="A17" s="17" t="s">
        <v>14</v>
      </c>
      <c r="B17" s="18">
        <v>3405102</v>
      </c>
      <c r="C17" s="19">
        <v>4324480</v>
      </c>
    </row>
    <row r="18" spans="1:3" ht="30" x14ac:dyDescent="0.25">
      <c r="A18" s="15" t="s">
        <v>15</v>
      </c>
      <c r="B18" s="16">
        <f>SUM(B19:B20)</f>
        <v>20158746</v>
      </c>
      <c r="C18" s="1">
        <f>SUM(C19:C20)</f>
        <v>25601608</v>
      </c>
    </row>
    <row r="19" spans="1:3" x14ac:dyDescent="0.25">
      <c r="A19" s="17" t="s">
        <v>6</v>
      </c>
      <c r="B19" s="18">
        <v>3643403</v>
      </c>
      <c r="C19" s="19">
        <v>4627122</v>
      </c>
    </row>
    <row r="20" spans="1:3" x14ac:dyDescent="0.25">
      <c r="A20" s="17" t="s">
        <v>7</v>
      </c>
      <c r="B20" s="18">
        <v>16515343</v>
      </c>
      <c r="C20" s="19">
        <v>20974486</v>
      </c>
    </row>
    <row r="21" spans="1:3" ht="15.75" thickBot="1" x14ac:dyDescent="0.3">
      <c r="A21" s="25"/>
      <c r="B21" s="26"/>
      <c r="C21" s="26"/>
    </row>
    <row r="22" spans="1:3" ht="24.75" customHeight="1" thickBot="1" x14ac:dyDescent="0.3">
      <c r="A22" s="27" t="s">
        <v>22</v>
      </c>
      <c r="B22" s="31">
        <f>B4+B7+B10+B13+B18</f>
        <v>257020813</v>
      </c>
      <c r="C22" s="32">
        <f>C4+C7+C10+C13+C18</f>
        <v>326416434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2026.01-03.</vt:lpstr>
      <vt:lpstr>Előirányzati soronkénti ktg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2026-06-01T11:12:37Z</cp:lastPrinted>
  <dcterms:created xsi:type="dcterms:W3CDTF">2023-11-06T16:12:57Z</dcterms:created>
  <dcterms:modified xsi:type="dcterms:W3CDTF">2026-06-03T15:26:56Z</dcterms:modified>
</cp:coreProperties>
</file>